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CD42FF4-B689-4657-B8DB-350C5911C1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YPGEOM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1" i="5"/>
  <c r="D11" i="2"/>
  <c r="D6" i="5"/>
  <c r="D5" i="5"/>
  <c r="A12" i="4"/>
  <c r="D8" i="5"/>
  <c r="C15" i="3"/>
  <c r="D12" i="3"/>
  <c r="A12" i="3"/>
  <c r="D16" i="3"/>
  <c r="D39" i="5"/>
  <c r="A16" i="6"/>
  <c r="D10" i="5"/>
  <c r="C18" i="3"/>
  <c r="D25" i="5"/>
  <c r="C17" i="3"/>
  <c r="D31" i="5"/>
  <c r="D19" i="5"/>
  <c r="A14" i="7"/>
  <c r="A11" i="2"/>
  <c r="D7" i="5"/>
  <c r="D36" i="5"/>
  <c r="C16" i="3"/>
  <c r="C19" i="3"/>
  <c r="D4" i="5"/>
  <c r="A2" i="7" l="1"/>
  <c r="A2" i="6"/>
  <c r="A2" i="5"/>
  <c r="A2" i="4"/>
  <c r="A2" i="3"/>
  <c r="A2" i="2"/>
  <c r="A2" i="1"/>
  <c r="B13" i="7" l="1"/>
  <c r="A5" i="7"/>
  <c r="B15" i="6"/>
  <c r="A7" i="6"/>
  <c r="C39" i="5"/>
  <c r="A38" i="5"/>
  <c r="C36" i="5"/>
  <c r="A33" i="5"/>
  <c r="C31" i="5"/>
  <c r="A27" i="5"/>
  <c r="C25" i="5"/>
  <c r="A21" i="5"/>
  <c r="C19" i="5"/>
  <c r="A15" i="5"/>
  <c r="B10" i="5"/>
  <c r="A10" i="5"/>
  <c r="C8" i="5"/>
  <c r="C7" i="5"/>
  <c r="C6" i="5"/>
  <c r="C5" i="5"/>
  <c r="C4" i="5"/>
  <c r="A18" i="4"/>
  <c r="B17" i="4"/>
  <c r="B16" i="4"/>
  <c r="B15" i="4"/>
  <c r="B11" i="4"/>
  <c r="A11" i="4"/>
  <c r="B18" i="3"/>
  <c r="B17" i="3"/>
  <c r="B16" i="3"/>
  <c r="E15" i="3"/>
  <c r="D15" i="3"/>
  <c r="B15" i="3"/>
  <c r="E11" i="3"/>
  <c r="D11" i="3"/>
  <c r="B11" i="3"/>
  <c r="A11" i="3"/>
  <c r="E10" i="2"/>
  <c r="D10" i="2"/>
  <c r="B10" i="2"/>
  <c r="A10" i="2"/>
  <c r="B18" i="4" l="1"/>
  <c r="B20" i="4" s="1"/>
  <c r="C10" i="5"/>
  <c r="B19" i="3"/>
  <c r="A70" i="1"/>
  <c r="A71" i="1"/>
  <c r="A72" i="1"/>
  <c r="A73" i="1"/>
  <c r="A74" i="1"/>
  <c r="A75" i="1"/>
</calcChain>
</file>

<file path=xl/sharedStrings.xml><?xml version="1.0" encoding="utf-8"?>
<sst xmlns="http://schemas.openxmlformats.org/spreadsheetml/2006/main" count="195" uniqueCount="120">
  <si>
    <t>If any argument is based on data points that contain Excel error values, then the first one encountered is returned.</t>
  </si>
  <si>
    <t>All arguments MUST be integers. If formatting is not appropriate, the results might be misleading.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</si>
  <si>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</si>
  <si>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number_pop is less than or equal to zero.</t>
  </si>
  <si>
    <t>is greater than number_pop</t>
  </si>
  <si>
    <t>is less than or equal to zero</t>
  </si>
  <si>
    <t>population_s</t>
  </si>
  <si>
    <t>is greater than the number_pop</t>
  </si>
  <si>
    <t>number_sample</t>
  </si>
  <si>
    <t>or, population_s</t>
  </si>
  <si>
    <t>either, number_sample</t>
  </si>
  <si>
    <t>sample_s is greater than the lesser of:</t>
  </si>
  <si>
    <t>sample_s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</si>
  <si>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</si>
  <si>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any argument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</si>
  <si>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</si>
  <si>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HYPGEOM.DIST Function</t>
  </si>
  <si>
    <t>Probability</t>
  </si>
  <si>
    <t>Cumulative (TRUE) Probability (FALSE)</t>
  </si>
  <si>
    <t>number_pop: population size (N)</t>
  </si>
  <si>
    <t>population_s: success in entire population (K)</t>
  </si>
  <si>
    <t>number_sample: size of sample (n)</t>
  </si>
  <si>
    <t>sample_s: successes in sample draw (k)</t>
  </si>
  <si>
    <t>13 cards are dealt from a pack of 52 cards.</t>
  </si>
  <si>
    <t>Commonly asked questions by Bridge and Whist players.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</si>
  <si>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</si>
  <si>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</si>
  <si>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</si>
  <si>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</si>
  <si>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</si>
  <si>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Integer</t>
  </si>
  <si>
    <t>Numeric</t>
  </si>
  <si>
    <t>&lt;=number_pop</t>
  </si>
  <si>
    <t>&lt;=Min(number_sample,population_s)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</si>
  <si>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</si>
  <si>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</si>
  <si>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</si>
  <si>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</si>
  <si>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</si>
  <si>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</si>
  <si>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Formula for test</t>
  </si>
  <si>
    <t>Validation Backup
Conditionally formatted test</t>
  </si>
  <si>
    <t>User Inputs</t>
  </si>
  <si>
    <t>Arguments</t>
  </si>
  <si>
    <t>Error</t>
  </si>
  <si>
    <t>Combinations of n from N</t>
  </si>
  <si>
    <t>Combinations of n-k from N-K</t>
  </si>
  <si>
    <t>Combinations of k from K</t>
  </si>
  <si>
    <t>Check using COMBIN calculations</t>
  </si>
  <si>
    <t>Using HYPGEOM.DIST</t>
  </si>
  <si>
    <t xml:space="preserve">Cumulative probability   &gt;&gt;&gt;   </t>
  </si>
  <si>
    <t>Probabability of 3 successes</t>
  </si>
  <si>
    <t>Probabability of 2 successes</t>
  </si>
  <si>
    <t>Probabability of 1 successes</t>
  </si>
  <si>
    <t>Probabability of 0 successes</t>
  </si>
  <si>
    <t>Using HYPGEOMDIST</t>
  </si>
  <si>
    <t>Index of Examples</t>
  </si>
  <si>
    <t>Examples of Use of HYPGEOM.DIST</t>
  </si>
  <si>
    <t>=(COMBIN(K,K)*COMBIN(N-K,N-K))/COMBIN(N,N)</t>
  </si>
  <si>
    <t>Or in Excel linear form using COMBIN function:</t>
  </si>
  <si>
    <t>A random variable X follows the hypergeometric distribution if its probability mass function is given by:</t>
  </si>
  <si>
    <t>Equations / Formulas</t>
  </si>
  <si>
    <t>Must be an integer</t>
  </si>
  <si>
    <t>Form of distribution required:
TRUE = cumulative distribution,
FALSE = probability mass function.</t>
  </si>
  <si>
    <t>Required.</t>
  </si>
  <si>
    <t>cumulative</t>
  </si>
  <si>
    <t>The population size</t>
  </si>
  <si>
    <t>number_pop</t>
  </si>
  <si>
    <t>The number of successes in the entire population.</t>
  </si>
  <si>
    <t>The size of the sample / The number of draws</t>
  </si>
  <si>
    <t>The number of successes in the sample draw</t>
  </si>
  <si>
    <t>sample_s</t>
  </si>
  <si>
    <t>Argument Notes</t>
  </si>
  <si>
    <t>Description</t>
  </si>
  <si>
    <t>Type</t>
  </si>
  <si>
    <t>Name</t>
  </si>
  <si>
    <t>Arguments:</t>
  </si>
  <si>
    <r>
      <t>=HYPGEOM.DIST(</t>
    </r>
    <r>
      <rPr>
        <b/>
        <sz val="10"/>
        <color rgb="FFFF0000"/>
        <rFont val="Arial"/>
        <family val="2"/>
      </rPr>
      <t>sample_s,number_sample,population_s,number_pop,cumulative</t>
    </r>
    <r>
      <rPr>
        <sz val="10"/>
        <rFont val="Arial"/>
        <family val="2"/>
      </rPr>
      <t>)</t>
    </r>
  </si>
  <si>
    <t>Syntax:</t>
  </si>
  <si>
    <t>Many of the applications involve drawing of a series of cards from a deck of 52 cards (without replacement) or lottery draws where the balls are not replaced.</t>
  </si>
  <si>
    <t>The return for a given number of successes will be a sum of the probabilities where possible successes is reducing with each success as the population reduces with each draw.</t>
  </si>
  <si>
    <t>c. Where each subset of a given size is chosen with equal likelihood.</t>
  </si>
  <si>
    <t>b. Where each observation is either a success or a failure, (known as a Bernoullian test) and</t>
  </si>
  <si>
    <t>a. With a finite population,</t>
  </si>
  <si>
    <t>HYPGEOM.DIST is used for problems:</t>
  </si>
  <si>
    <t>The hypergeometric distribution contrasts with the binomial distribution, which describes the probability of successes in draws with replacement</t>
  </si>
  <si>
    <t>The hypergeometric distribution is a discrete probability distribution. It describes the probability of successes in draws without replacement from a finite population of size n containing a maximum k of successes.</t>
  </si>
  <si>
    <t>Statements of Microsoft indicate that the HYPGEOMDIST and other replaced functions may be omitted in later versions of Excel. In Excel 2013 they are provided in a new "Compatibility" classification.</t>
  </si>
  <si>
    <t>it was necessary to calculate and sum the probabilities from 0 to the number of sample successes.</t>
  </si>
  <si>
    <t>The HYPGEODIST function that it replaced returned the probability density function but not the cumulative distribution. To calculate the cumulative probability</t>
  </si>
  <si>
    <t>The HYPGEO.DIST function has the extended 'cumulative' argument option that allows calculation of both cumulative distribution probability and probability DENSITY.</t>
  </si>
  <si>
    <t>2010 saw a complete revision in the calculation algorithms and more appropriate naming of many statistical functions including HYPGEOMDIST.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</si>
  <si>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</si>
  <si>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</si>
  <si>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</si>
  <si>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HYPGEOMDIST (Now in Compatibility classification).</t>
  </si>
  <si>
    <t>Built in.</t>
  </si>
  <si>
    <t>Classification - Statistics &gt; Distribution</t>
  </si>
  <si>
    <t>Classification, Source, History</t>
  </si>
  <si>
    <t>b. The probability mass function of a given number of sample successes, given the sample size, population successes, and population size.</t>
  </si>
  <si>
    <t>a. The cumulative distribution probability of a given number of sample successes, given the sample size, population successes, and population size.</t>
  </si>
  <si>
    <t>HYPGEOM.DIST returns either:</t>
  </si>
  <si>
    <t>HYPGEOM.DIST</t>
  </si>
  <si>
    <t>Example 1:- Simple Example Of Use Of HYPGEOM.DIST.</t>
  </si>
  <si>
    <t>Example 2:- Comparison With HYPGEOMDIST That HYPGEOM.DIST Replaced In Excel 2010.</t>
  </si>
  <si>
    <t>Example 3:- Crosscheck Of HYPGEOM.DIST With COMBIN Calculations.</t>
  </si>
  <si>
    <t>Example 4:- Validating Data For HYPGEOM.DIST</t>
  </si>
  <si>
    <t>Example 5:- Using HYPGEOM.DIST With 13 Card Hands From A Deck Of 52 Cards: Aces?</t>
  </si>
  <si>
    <t>Example 6:- Using HYPGEOM.DIST With 13 Card Hands From A Deck Of 52 Cards: Spades?</t>
  </si>
  <si>
    <t>Related / Similar And Frequently Used With Functions</t>
  </si>
  <si>
    <t>Related / Similar</t>
  </si>
  <si>
    <t>HYPGEOMDIST</t>
  </si>
  <si>
    <t>COMBIN</t>
  </si>
  <si>
    <t>returns the probability mass function of a given number of sample successes, given the sample size, population successes, and population size.</t>
  </si>
  <si>
    <t>Returns the number of combinations for a given number of objects without replacement.</t>
  </si>
  <si>
    <t>File Creation Date : 19-Jun-2020</t>
  </si>
  <si>
    <t xml:space="preserve">Open the Excel help for this function. </t>
  </si>
  <si>
    <t>Double Click on HYPGEOM.DIST and then click on the link</t>
  </si>
  <si>
    <t>Enter =HYPGEOM.DIST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</si>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</sst>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0000"/>
    <numFmt numFmtId="165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2" fillId="2" borderId="0" xfId="0" quotePrefix="1" applyFont="1" applyFill="1" applyAlignment="1" applyProtection="1">
      <alignment horizontal="left" indent="3"/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center"/>
    </xf>
    <xf numFmtId="0" fontId="1" fillId="0" borderId="0" xfId="0" applyFont="1" applyFill="1" applyProtection="1"/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6"/>
    </xf>
    <xf numFmtId="0" fontId="3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56</xdr:row>
      <xdr:rowOff>180974</xdr:rowOff>
    </xdr:from>
    <xdr:ext cx="5353050" cy="14954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09550" y="9391649"/>
              <a:ext cx="5353050" cy="14954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+mn-lt"/>
                </a:rPr>
                <a:t>P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𝑿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=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𝒌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type m:val="noBar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𝑲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𝒌</m:t>
                              </m:r>
                            </m:den>
                          </m:f>
                        </m:e>
                      </m:d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type m:val="noBar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𝑵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𝑲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𝒏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𝒌</m:t>
                              </m:r>
                            </m:den>
                          </m:f>
                        </m:e>
                      </m:d>
                    </m:num>
                    <m:den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type m:val="noBar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𝑵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𝒏</m:t>
                              </m:r>
                            </m:den>
                          </m:f>
                        </m:e>
                      </m:d>
                    </m:den>
                  </m:f>
                </m:oMath>
              </a14:m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</a:t>
              </a:r>
              <a:r>
                <a:rPr lang="en-AU" sz="1200" b="0" baseline="0"/>
                <a:t> = the population size (number_pop)</a:t>
              </a:r>
            </a:p>
            <a:p>
              <a:r>
                <a:rPr lang="en-AU" sz="1200" b="0" baseline="0"/>
                <a:t>K = the number of success states in the population (population_s)</a:t>
              </a:r>
            </a:p>
            <a:p>
              <a:r>
                <a:rPr lang="en-AU" sz="1200" b="0" baseline="0"/>
                <a:t>n = number of draws (number_sample)</a:t>
              </a:r>
            </a:p>
            <a:p>
              <a:r>
                <a:rPr lang="en-AU" sz="1200" b="0" baseline="0"/>
                <a:t>k = the number of successes (sample_s)</a:t>
              </a:r>
              <a:endParaRPr lang="en-AU" sz="1200" b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09550" y="9391649"/>
              <a:ext cx="5353050" cy="14954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+mn-lt"/>
                </a:rPr>
                <a:t>P</a:t>
              </a:r>
              <a:r>
                <a:rPr lang="en-AU" sz="1800" b="1" i="0">
                  <a:latin typeface="Cambria Math" panose="02040503050406030204" pitchFamily="18" charset="0"/>
                </a:rPr>
                <a:t>(𝑿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=𝒌)=  (𝑲¦𝒌)((𝑵−𝑲)¦(𝒏−𝒌))/((𝑵¦𝒏) )</a:t>
              </a:r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</a:t>
              </a:r>
              <a:r>
                <a:rPr lang="en-AU" sz="1200" b="0" baseline="0"/>
                <a:t> = the population size (number_pop)</a:t>
              </a:r>
            </a:p>
            <a:p>
              <a:r>
                <a:rPr lang="en-AU" sz="1200" b="0" baseline="0"/>
                <a:t>K = the number of success states in the population (population_s)</a:t>
              </a:r>
            </a:p>
            <a:p>
              <a:r>
                <a:rPr lang="en-AU" sz="1200" b="0" baseline="0"/>
                <a:t>n = number of draws (number_sample)</a:t>
              </a:r>
            </a:p>
            <a:p>
              <a:r>
                <a:rPr lang="en-AU" sz="1200" b="0" baseline="0"/>
                <a:t>k = the number of successes (sample_s)</a:t>
              </a:r>
              <a:endParaRPr lang="en-AU" sz="1200" b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5">
    <tabColor rgb="FF00B0F0"/>
  </sheetPr>
  <dimension ref="A1:E9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102</v>
      </c>
      <c r="B1" s="31"/>
      <c r="C1" s="31"/>
      <c r="D1" s="32" t="s">
        <v>119</v>
      </c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5.75" x14ac:dyDescent="0.25">
      <c r="A3" s="8" t="s">
        <v>73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101</v>
      </c>
      <c r="B4" s="5"/>
      <c r="C4" s="5"/>
      <c r="D4" s="11" t="s">
        <v>115</v>
      </c>
    </row>
    <row r="5" spans="1:5" x14ac:dyDescent="0.2">
      <c r="A5" s="12" t="s">
        <v>100</v>
      </c>
      <c r="B5" s="5"/>
      <c r="C5" s="5"/>
      <c r="D5" s="11"/>
    </row>
    <row r="6" spans="1:5" x14ac:dyDescent="0.2">
      <c r="A6" s="12" t="s">
        <v>99</v>
      </c>
      <c r="B6" s="5"/>
      <c r="C6" s="5"/>
      <c r="D6" s="13" t="s">
        <v>116</v>
      </c>
    </row>
    <row r="7" spans="1:5" s="2" customFormat="1" x14ac:dyDescent="0.2">
      <c r="A7" s="12"/>
      <c r="B7" s="5"/>
      <c r="C7" s="5"/>
      <c r="D7" s="11" t="s">
        <v>118</v>
      </c>
    </row>
    <row r="8" spans="1:5" ht="15.75" x14ac:dyDescent="0.25">
      <c r="A8" s="8" t="s">
        <v>98</v>
      </c>
      <c r="B8" s="14"/>
      <c r="C8" s="14"/>
      <c r="D8" s="11" t="s">
        <v>117</v>
      </c>
    </row>
    <row r="9" spans="1:5" x14ac:dyDescent="0.2">
      <c r="A9" s="10"/>
      <c r="B9" s="5"/>
      <c r="C9" s="5"/>
      <c r="D9" s="11"/>
    </row>
    <row r="10" spans="1:5" x14ac:dyDescent="0.2">
      <c r="A10" s="10" t="s">
        <v>97</v>
      </c>
      <c r="B10" s="5"/>
      <c r="C10" s="5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11"/>
    </row>
    <row r="12" spans="1:5" x14ac:dyDescent="0.2">
      <c r="A12" s="10" t="s">
        <v>96</v>
      </c>
      <c r="B12" s="5"/>
      <c r="C12" s="5"/>
      <c r="D12" s="11"/>
    </row>
    <row r="13" spans="1:5" x14ac:dyDescent="0.2">
      <c r="A13" s="10"/>
      <c r="B13" s="5"/>
      <c r="C13" s="5"/>
      <c r="D13" s="11"/>
    </row>
    <row r="14" spans="1:5" x14ac:dyDescent="0.2">
      <c r="A14" s="10" t="s">
        <v>95</v>
      </c>
      <c r="B14" s="5"/>
      <c r="C14" s="5"/>
      <c r="D14" s="11"/>
    </row>
    <row r="15" spans="1:5" x14ac:dyDescent="0.2">
      <c r="A15" s="10"/>
      <c r="B15" s="5"/>
      <c r="C15" s="5"/>
      <c r="D15" s="13"/>
    </row>
    <row r="16" spans="1:5" x14ac:dyDescent="0.2">
      <c r="A16" s="10" t="s">
        <v>94</v>
      </c>
      <c r="B16" s="5"/>
      <c r="C16" s="5"/>
      <c r="D16" s="5"/>
    </row>
    <row r="17" spans="1:4" x14ac:dyDescent="0.2">
      <c r="A17" s="10"/>
      <c r="B17" s="5"/>
      <c r="C17" s="5"/>
      <c r="D17" s="5"/>
    </row>
    <row r="18" spans="1:4" s="2" customFormat="1" ht="15.75" x14ac:dyDescent="0.25">
      <c r="A18" s="8" t="s">
        <v>93</v>
      </c>
      <c r="B18" s="5"/>
      <c r="C18" s="5"/>
      <c r="D18" s="5"/>
    </row>
    <row r="19" spans="1:4" x14ac:dyDescent="0.2">
      <c r="A19" s="10"/>
      <c r="B19" s="14"/>
      <c r="C19" s="14"/>
      <c r="D19" s="14"/>
    </row>
    <row r="20" spans="1:4" x14ac:dyDescent="0.2">
      <c r="A20" s="10" t="s">
        <v>92</v>
      </c>
      <c r="B20" s="14"/>
      <c r="C20" s="14"/>
      <c r="D20" s="14"/>
    </row>
    <row r="21" spans="1:4" x14ac:dyDescent="0.2">
      <c r="A21" s="10"/>
      <c r="B21" s="14"/>
      <c r="C21" s="14"/>
      <c r="D21" s="14"/>
    </row>
    <row r="22" spans="1:4" x14ac:dyDescent="0.2">
      <c r="A22" s="10" t="s">
        <v>91</v>
      </c>
      <c r="B22" s="14"/>
      <c r="C22" s="14"/>
      <c r="D22" s="14"/>
    </row>
    <row r="23" spans="1:4" x14ac:dyDescent="0.2">
      <c r="A23" s="10"/>
      <c r="B23" s="14"/>
      <c r="C23" s="14"/>
      <c r="D23" s="14"/>
    </row>
    <row r="24" spans="1:4" x14ac:dyDescent="0.2">
      <c r="A24" s="10" t="s">
        <v>90</v>
      </c>
      <c r="B24" s="14"/>
      <c r="C24" s="14"/>
      <c r="D24" s="14"/>
    </row>
    <row r="25" spans="1:4" x14ac:dyDescent="0.2">
      <c r="A25" s="10"/>
      <c r="B25" s="14"/>
      <c r="C25" s="14"/>
      <c r="D25" s="14"/>
    </row>
    <row r="26" spans="1:4" x14ac:dyDescent="0.2">
      <c r="A26" s="10" t="s">
        <v>89</v>
      </c>
      <c r="B26" s="14"/>
      <c r="C26" s="14"/>
      <c r="D26" s="14"/>
    </row>
    <row r="27" spans="1:4" x14ac:dyDescent="0.2">
      <c r="A27" s="12" t="s">
        <v>88</v>
      </c>
      <c r="B27" s="14"/>
      <c r="C27" s="14"/>
      <c r="D27" s="14"/>
    </row>
    <row r="28" spans="1:4" x14ac:dyDescent="0.2">
      <c r="A28" s="10"/>
      <c r="B28" s="14"/>
      <c r="C28" s="14"/>
      <c r="D28" s="14"/>
    </row>
    <row r="29" spans="1:4" x14ac:dyDescent="0.2">
      <c r="A29" s="10" t="s">
        <v>87</v>
      </c>
      <c r="B29" s="14"/>
      <c r="C29" s="14"/>
      <c r="D29" s="14"/>
    </row>
    <row r="30" spans="1:4" s="2" customFormat="1" x14ac:dyDescent="0.2">
      <c r="A30" s="10"/>
      <c r="B30" s="14"/>
      <c r="C30" s="14"/>
      <c r="D30" s="14"/>
    </row>
    <row r="31" spans="1:4" s="2" customFormat="1" x14ac:dyDescent="0.2">
      <c r="A31" s="10" t="s">
        <v>86</v>
      </c>
      <c r="B31" s="14"/>
      <c r="C31" s="14"/>
      <c r="D31" s="14"/>
    </row>
    <row r="32" spans="1:4" s="2" customFormat="1" x14ac:dyDescent="0.2">
      <c r="A32" s="10"/>
      <c r="B32" s="14"/>
      <c r="C32" s="14"/>
      <c r="D32" s="14"/>
    </row>
    <row r="33" spans="1:4" s="2" customFormat="1" x14ac:dyDescent="0.2">
      <c r="A33" s="10" t="s">
        <v>85</v>
      </c>
      <c r="B33" s="14"/>
      <c r="C33" s="14"/>
      <c r="D33" s="14"/>
    </row>
    <row r="34" spans="1:4" s="2" customFormat="1" x14ac:dyDescent="0.2">
      <c r="A34" s="10"/>
      <c r="B34" s="14"/>
      <c r="C34" s="14"/>
      <c r="D34" s="14"/>
    </row>
    <row r="35" spans="1:4" x14ac:dyDescent="0.2">
      <c r="A35" s="10" t="s">
        <v>84</v>
      </c>
      <c r="B35" s="14"/>
      <c r="C35" s="14"/>
      <c r="D35" s="14"/>
    </row>
    <row r="36" spans="1:4" x14ac:dyDescent="0.2">
      <c r="A36" s="12" t="s">
        <v>83</v>
      </c>
      <c r="B36" s="14"/>
      <c r="C36" s="14"/>
      <c r="D36" s="14"/>
    </row>
    <row r="37" spans="1:4" x14ac:dyDescent="0.2">
      <c r="A37" s="12" t="s">
        <v>82</v>
      </c>
      <c r="B37" s="14"/>
      <c r="C37" s="14"/>
      <c r="D37" s="14"/>
    </row>
    <row r="38" spans="1:4" x14ac:dyDescent="0.2">
      <c r="A38" s="12" t="s">
        <v>81</v>
      </c>
      <c r="B38" s="14"/>
      <c r="C38" s="14"/>
      <c r="D38" s="14"/>
    </row>
    <row r="39" spans="1:4" x14ac:dyDescent="0.2">
      <c r="A39" s="10"/>
      <c r="B39" s="14"/>
      <c r="C39" s="14"/>
      <c r="D39" s="14"/>
    </row>
    <row r="40" spans="1:4" x14ac:dyDescent="0.2">
      <c r="A40" s="10" t="s">
        <v>80</v>
      </c>
      <c r="B40" s="14"/>
      <c r="C40" s="14"/>
      <c r="D40" s="14"/>
    </row>
    <row r="41" spans="1:4" x14ac:dyDescent="0.2">
      <c r="A41" s="10"/>
      <c r="B41" s="14"/>
      <c r="C41" s="14"/>
      <c r="D41" s="14"/>
    </row>
    <row r="42" spans="1:4" x14ac:dyDescent="0.2">
      <c r="A42" s="10" t="s">
        <v>79</v>
      </c>
      <c r="B42" s="14"/>
      <c r="C42" s="14"/>
      <c r="D42" s="14"/>
    </row>
    <row r="43" spans="1:4" x14ac:dyDescent="0.2">
      <c r="A43" s="10"/>
      <c r="B43" s="14"/>
      <c r="C43" s="14"/>
      <c r="D43" s="14"/>
    </row>
    <row r="44" spans="1:4" ht="15.75" x14ac:dyDescent="0.25">
      <c r="A44" s="8" t="s">
        <v>78</v>
      </c>
      <c r="B44" s="5"/>
      <c r="C44" s="5"/>
      <c r="D44" s="5"/>
    </row>
    <row r="45" spans="1:4" x14ac:dyDescent="0.2">
      <c r="A45" s="10" t="s">
        <v>77</v>
      </c>
      <c r="B45" s="5"/>
      <c r="C45" s="5"/>
      <c r="D45" s="5"/>
    </row>
    <row r="46" spans="1:4" x14ac:dyDescent="0.2">
      <c r="A46" s="10"/>
      <c r="B46" s="5"/>
      <c r="C46" s="5"/>
      <c r="D46" s="5"/>
    </row>
    <row r="47" spans="1:4" ht="15.75" x14ac:dyDescent="0.25">
      <c r="A47" s="8" t="s">
        <v>76</v>
      </c>
      <c r="B47" s="5"/>
      <c r="C47" s="5"/>
      <c r="D47" s="5"/>
    </row>
    <row r="48" spans="1:4" ht="12.75" customHeight="1" x14ac:dyDescent="0.2">
      <c r="A48" s="15" t="s">
        <v>75</v>
      </c>
      <c r="B48" s="15" t="s">
        <v>74</v>
      </c>
      <c r="C48" s="15" t="s">
        <v>73</v>
      </c>
      <c r="D48" s="15" t="s">
        <v>72</v>
      </c>
    </row>
    <row r="49" spans="1:4" x14ac:dyDescent="0.2">
      <c r="A49" s="16" t="s">
        <v>71</v>
      </c>
      <c r="B49" s="16" t="s">
        <v>64</v>
      </c>
      <c r="C49" s="17" t="s">
        <v>70</v>
      </c>
      <c r="D49" s="17" t="s">
        <v>62</v>
      </c>
    </row>
    <row r="50" spans="1:4" x14ac:dyDescent="0.2">
      <c r="A50" s="16" t="s">
        <v>8</v>
      </c>
      <c r="B50" s="16" t="s">
        <v>64</v>
      </c>
      <c r="C50" s="17" t="s">
        <v>69</v>
      </c>
      <c r="D50" s="17" t="s">
        <v>62</v>
      </c>
    </row>
    <row r="51" spans="1:4" x14ac:dyDescent="0.2">
      <c r="A51" s="16" t="s">
        <v>6</v>
      </c>
      <c r="B51" s="16" t="s">
        <v>64</v>
      </c>
      <c r="C51" s="17" t="s">
        <v>68</v>
      </c>
      <c r="D51" s="17" t="s">
        <v>62</v>
      </c>
    </row>
    <row r="52" spans="1:4" x14ac:dyDescent="0.2">
      <c r="A52" s="16" t="s">
        <v>67</v>
      </c>
      <c r="B52" s="16" t="s">
        <v>64</v>
      </c>
      <c r="C52" s="17" t="s">
        <v>66</v>
      </c>
      <c r="D52" s="17" t="s">
        <v>62</v>
      </c>
    </row>
    <row r="53" spans="1:4" ht="38.25" x14ac:dyDescent="0.2">
      <c r="A53" s="16" t="s">
        <v>65</v>
      </c>
      <c r="B53" s="16" t="s">
        <v>64</v>
      </c>
      <c r="C53" s="17" t="s">
        <v>63</v>
      </c>
      <c r="D53" s="17" t="s">
        <v>62</v>
      </c>
    </row>
    <row r="54" spans="1:4" x14ac:dyDescent="0.2">
      <c r="A54" s="5"/>
      <c r="B54" s="5"/>
      <c r="C54" s="5"/>
      <c r="D54" s="5"/>
    </row>
    <row r="55" spans="1:4" ht="15.75" x14ac:dyDescent="0.25">
      <c r="A55" s="8" t="s">
        <v>61</v>
      </c>
      <c r="B55" s="5"/>
      <c r="C55" s="5"/>
      <c r="D55" s="5"/>
    </row>
    <row r="56" spans="1:4" x14ac:dyDescent="0.2">
      <c r="A56" s="18" t="s">
        <v>60</v>
      </c>
      <c r="B56" s="5"/>
      <c r="C56" s="5"/>
      <c r="D56" s="5"/>
    </row>
    <row r="57" spans="1:4" s="3" customFormat="1" ht="137.25" customHeight="1" x14ac:dyDescent="0.2">
      <c r="A57" s="19"/>
      <c r="B57" s="5"/>
      <c r="C57" s="5"/>
      <c r="D57" s="5"/>
    </row>
    <row r="58" spans="1:4" x14ac:dyDescent="0.2">
      <c r="A58" s="5"/>
      <c r="B58" s="5"/>
      <c r="C58" s="5"/>
      <c r="D58" s="5"/>
    </row>
    <row r="59" spans="1:4" x14ac:dyDescent="0.2">
      <c r="A59" s="14" t="s">
        <v>59</v>
      </c>
      <c r="B59" s="5"/>
      <c r="C59" s="5"/>
      <c r="D59" s="5"/>
    </row>
    <row r="60" spans="1:4" ht="15.75" x14ac:dyDescent="0.25">
      <c r="A60" s="20" t="s">
        <v>58</v>
      </c>
      <c r="B60" s="5"/>
      <c r="C60" s="5"/>
      <c r="D60" s="5"/>
    </row>
    <row r="61" spans="1:4" x14ac:dyDescent="0.2">
      <c r="A61" s="5"/>
      <c r="B61" s="5"/>
      <c r="C61" s="5"/>
      <c r="D61" s="5"/>
    </row>
    <row r="62" spans="1:4" ht="15.75" x14ac:dyDescent="0.25">
      <c r="A62" s="21" t="s">
        <v>109</v>
      </c>
      <c r="B62" s="5"/>
      <c r="C62" s="5"/>
      <c r="D62" s="5"/>
    </row>
    <row r="63" spans="1:4" x14ac:dyDescent="0.2">
      <c r="A63" s="22" t="s">
        <v>110</v>
      </c>
      <c r="B63" s="5"/>
      <c r="C63" s="5"/>
      <c r="D63" s="5"/>
    </row>
    <row r="64" spans="1:4" ht="30" customHeight="1" x14ac:dyDescent="0.2">
      <c r="A64" s="23" t="s">
        <v>111</v>
      </c>
      <c r="B64" s="24" t="s">
        <v>113</v>
      </c>
      <c r="C64" s="5"/>
      <c r="D64" s="5"/>
    </row>
    <row r="65" spans="1:4" ht="30" customHeight="1" x14ac:dyDescent="0.2">
      <c r="A65" s="23" t="s">
        <v>112</v>
      </c>
      <c r="B65" s="24" t="s">
        <v>114</v>
      </c>
      <c r="C65" s="5"/>
      <c r="D65" s="5"/>
    </row>
    <row r="66" spans="1:4" x14ac:dyDescent="0.2">
      <c r="A66" s="14"/>
      <c r="B66" s="5"/>
      <c r="C66" s="5"/>
      <c r="D66" s="5"/>
    </row>
    <row r="67" spans="1:4" s="4" customFormat="1" ht="15.75" x14ac:dyDescent="0.25">
      <c r="A67" s="8" t="s">
        <v>57</v>
      </c>
      <c r="B67" s="8"/>
      <c r="C67" s="8"/>
      <c r="D67" s="8"/>
    </row>
    <row r="68" spans="1:4" s="4" customFormat="1" x14ac:dyDescent="0.2">
      <c r="A68" s="5"/>
      <c r="B68" s="5"/>
      <c r="C68" s="5"/>
      <c r="D68" s="5"/>
    </row>
    <row r="69" spans="1:4" x14ac:dyDescent="0.2">
      <c r="A69" s="15" t="s">
        <v>56</v>
      </c>
      <c r="B69" s="5"/>
      <c r="C69" s="5"/>
      <c r="D69" s="5"/>
    </row>
    <row r="70" spans="1:4" x14ac:dyDescent="0.2">
      <c r="A70" s="25" t="str">
        <f>'Example 1'!A1</f>
        <v>Example 1:- Simple Example Of Use Of HYPGEOM.DIST.</v>
      </c>
      <c r="B70" s="5"/>
      <c r="C70" s="5"/>
      <c r="D70" s="5"/>
    </row>
    <row r="71" spans="1:4" x14ac:dyDescent="0.2">
      <c r="A71" s="25" t="str">
        <f>'Example 2'!A1</f>
        <v>Example 2:- Comparison With HYPGEOMDIST That HYPGEOM.DIST Replaced In Excel 2010.</v>
      </c>
      <c r="B71" s="5"/>
      <c r="C71" s="5"/>
      <c r="D71" s="5"/>
    </row>
    <row r="72" spans="1:4" x14ac:dyDescent="0.2">
      <c r="A72" s="25" t="str">
        <f>'Example 3'!A1</f>
        <v>Example 3:- Crosscheck Of HYPGEOM.DIST With COMBIN Calculations.</v>
      </c>
      <c r="B72" s="5"/>
      <c r="C72" s="5"/>
      <c r="D72" s="5"/>
    </row>
    <row r="73" spans="1:4" s="4" customFormat="1" x14ac:dyDescent="0.2">
      <c r="A73" s="25" t="str">
        <f>'Example 4'!A1</f>
        <v>Example 4:- Validating Data For HYPGEOM.DIST</v>
      </c>
      <c r="B73" s="5"/>
      <c r="C73" s="5"/>
      <c r="D73" s="5"/>
    </row>
    <row r="74" spans="1:4" s="4" customFormat="1" x14ac:dyDescent="0.2">
      <c r="A74" s="25" t="str">
        <f>'Example 5'!A1</f>
        <v>Example 5:- Using HYPGEOM.DIST With 13 Card Hands From A Deck Of 52 Cards: Aces?</v>
      </c>
      <c r="B74" s="5"/>
      <c r="C74" s="5"/>
      <c r="D74" s="5"/>
    </row>
    <row r="75" spans="1:4" s="4" customFormat="1" x14ac:dyDescent="0.2">
      <c r="A75" s="25" t="str">
        <f>'Example 6'!A1</f>
        <v>Example 6:- Using HYPGEOM.DIST With 13 Card Hands From A Deck Of 52 Cards: Spades?</v>
      </c>
      <c r="B75" s="5"/>
      <c r="C75" s="5"/>
      <c r="D75" s="5"/>
    </row>
    <row r="76" spans="1:4" s="4" customFormat="1" x14ac:dyDescent="0.2">
      <c r="A76" s="5"/>
      <c r="B76" s="5"/>
      <c r="C76" s="5"/>
      <c r="D76" s="5"/>
    </row>
    <row r="77" spans="1:4" ht="15.75" x14ac:dyDescent="0.25">
      <c r="A77" s="8" t="s">
        <v>16</v>
      </c>
      <c r="B77" s="5"/>
      <c r="C77" s="5"/>
      <c r="D77" s="5"/>
    </row>
    <row r="78" spans="1:4" x14ac:dyDescent="0.2">
      <c r="A78" s="5"/>
      <c r="B78" s="5"/>
      <c r="C78" s="5"/>
      <c r="D78" s="5"/>
    </row>
    <row r="79" spans="1:4" x14ac:dyDescent="0.2">
      <c r="A79" s="14" t="s">
        <v>15</v>
      </c>
      <c r="B79" s="5"/>
      <c r="C79" s="5"/>
      <c r="D79" s="5"/>
    </row>
    <row r="80" spans="1:4" x14ac:dyDescent="0.2">
      <c r="A80" s="26" t="s">
        <v>14</v>
      </c>
      <c r="B80" s="5"/>
      <c r="C80" s="5"/>
      <c r="D80" s="5"/>
    </row>
    <row r="81" spans="1:4" x14ac:dyDescent="0.2">
      <c r="A81" s="14" t="s">
        <v>13</v>
      </c>
      <c r="B81" s="5"/>
      <c r="C81" s="5"/>
      <c r="D81" s="5"/>
    </row>
    <row r="82" spans="1:4" x14ac:dyDescent="0.2">
      <c r="A82" s="26" t="s">
        <v>12</v>
      </c>
      <c r="B82" s="5"/>
      <c r="C82" s="5"/>
      <c r="D82" s="5"/>
    </row>
    <row r="83" spans="1:4" x14ac:dyDescent="0.2">
      <c r="A83" s="26" t="s">
        <v>11</v>
      </c>
      <c r="B83" s="5"/>
      <c r="C83" s="5"/>
      <c r="D83" s="5"/>
    </row>
    <row r="84" spans="1:4" x14ac:dyDescent="0.2">
      <c r="A84" s="27" t="s">
        <v>10</v>
      </c>
      <c r="B84" s="5"/>
      <c r="C84" s="5"/>
      <c r="D84" s="5"/>
    </row>
    <row r="85" spans="1:4" x14ac:dyDescent="0.2">
      <c r="A85" s="27" t="s">
        <v>9</v>
      </c>
      <c r="B85" s="5"/>
      <c r="C85" s="5"/>
      <c r="D85" s="5"/>
    </row>
    <row r="86" spans="1:4" x14ac:dyDescent="0.2">
      <c r="A86" s="26" t="s">
        <v>8</v>
      </c>
      <c r="B86" s="5"/>
      <c r="C86" s="5"/>
      <c r="D86" s="5"/>
    </row>
    <row r="87" spans="1:4" x14ac:dyDescent="0.2">
      <c r="A87" s="27" t="s">
        <v>5</v>
      </c>
      <c r="B87" s="27"/>
      <c r="C87" s="27"/>
      <c r="D87" s="27"/>
    </row>
    <row r="88" spans="1:4" x14ac:dyDescent="0.2">
      <c r="A88" s="27" t="s">
        <v>7</v>
      </c>
      <c r="B88" s="27"/>
      <c r="C88" s="27"/>
      <c r="D88" s="27"/>
    </row>
    <row r="89" spans="1:4" x14ac:dyDescent="0.2">
      <c r="A89" s="26" t="s">
        <v>6</v>
      </c>
      <c r="B89" s="5"/>
      <c r="C89" s="5"/>
      <c r="D89" s="5"/>
    </row>
    <row r="90" spans="1:4" x14ac:dyDescent="0.2">
      <c r="A90" s="27" t="s">
        <v>5</v>
      </c>
      <c r="B90" s="27"/>
      <c r="C90" s="27"/>
      <c r="D90" s="27"/>
    </row>
    <row r="91" spans="1:4" x14ac:dyDescent="0.2">
      <c r="A91" s="27" t="s">
        <v>4</v>
      </c>
      <c r="B91" s="5"/>
      <c r="C91" s="5"/>
      <c r="D91" s="5"/>
    </row>
    <row r="92" spans="1:4" x14ac:dyDescent="0.2">
      <c r="A92" s="26" t="s">
        <v>3</v>
      </c>
      <c r="B92" s="5"/>
      <c r="C92" s="5"/>
      <c r="D92" s="5"/>
    </row>
    <row r="93" spans="1:4" x14ac:dyDescent="0.2">
      <c r="A93" s="27"/>
      <c r="B93" s="5"/>
      <c r="C93" s="5"/>
      <c r="D93" s="5"/>
    </row>
    <row r="94" spans="1:4" x14ac:dyDescent="0.2">
      <c r="A94" s="14" t="s">
        <v>2</v>
      </c>
      <c r="B94" s="5"/>
      <c r="C94" s="5"/>
      <c r="D94" s="5"/>
    </row>
    <row r="95" spans="1:4" x14ac:dyDescent="0.2">
      <c r="A95" s="14"/>
      <c r="B95" s="5"/>
      <c r="C95" s="5"/>
      <c r="D95" s="5"/>
    </row>
    <row r="96" spans="1:4" x14ac:dyDescent="0.2">
      <c r="A96" s="28" t="s">
        <v>1</v>
      </c>
      <c r="B96" s="5"/>
      <c r="C96" s="5"/>
      <c r="D96" s="5"/>
    </row>
    <row r="97" spans="1:4" x14ac:dyDescent="0.2">
      <c r="A97" s="28" t="s">
        <v>0</v>
      </c>
      <c r="B97" s="5"/>
      <c r="C97" s="5"/>
      <c r="D97" s="5"/>
    </row>
    <row r="98" spans="1:4" x14ac:dyDescent="0.2">
      <c r="A98" s="28"/>
      <c r="B98" s="5"/>
      <c r="C98" s="5"/>
      <c r="D98" s="5"/>
    </row>
    <row r="99" spans="1:4" x14ac:dyDescent="0.2">
      <c r="A99" s="29"/>
      <c r="B99" s="29"/>
      <c r="C99" s="29"/>
      <c r="D99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6" t="s">
        <v>103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5" t="s">
        <v>43</v>
      </c>
      <c r="B3" s="15" t="s">
        <v>42</v>
      </c>
      <c r="C3" s="5"/>
      <c r="D3" s="15" t="s">
        <v>43</v>
      </c>
      <c r="E3" s="15" t="s">
        <v>42</v>
      </c>
    </row>
    <row r="4" spans="1:5" x14ac:dyDescent="0.2">
      <c r="A4" s="14" t="s">
        <v>22</v>
      </c>
      <c r="B4" s="34">
        <v>9</v>
      </c>
      <c r="C4" s="5"/>
      <c r="D4" s="14" t="s">
        <v>22</v>
      </c>
      <c r="E4" s="34">
        <v>9</v>
      </c>
    </row>
    <row r="5" spans="1:5" x14ac:dyDescent="0.2">
      <c r="A5" s="14" t="s">
        <v>21</v>
      </c>
      <c r="B5" s="34">
        <v>20</v>
      </c>
      <c r="C5" s="5"/>
      <c r="D5" s="14" t="s">
        <v>21</v>
      </c>
      <c r="E5" s="34">
        <v>20</v>
      </c>
    </row>
    <row r="6" spans="1:5" x14ac:dyDescent="0.2">
      <c r="A6" s="14" t="s">
        <v>20</v>
      </c>
      <c r="B6" s="34">
        <v>26</v>
      </c>
      <c r="C6" s="5"/>
      <c r="D6" s="14" t="s">
        <v>20</v>
      </c>
      <c r="E6" s="34">
        <v>26</v>
      </c>
    </row>
    <row r="7" spans="1:5" x14ac:dyDescent="0.2">
      <c r="A7" s="14" t="s">
        <v>19</v>
      </c>
      <c r="B7" s="34">
        <v>52</v>
      </c>
      <c r="C7" s="5"/>
      <c r="D7" s="14" t="s">
        <v>19</v>
      </c>
      <c r="E7" s="34">
        <v>52</v>
      </c>
    </row>
    <row r="8" spans="1:5" x14ac:dyDescent="0.2">
      <c r="A8" s="14" t="s">
        <v>18</v>
      </c>
      <c r="B8" s="34" t="b">
        <v>1</v>
      </c>
      <c r="C8" s="5"/>
      <c r="D8" s="14" t="s">
        <v>18</v>
      </c>
      <c r="E8" s="34" t="b">
        <v>0</v>
      </c>
    </row>
    <row r="9" spans="1:5" x14ac:dyDescent="0.2">
      <c r="A9" s="5"/>
      <c r="B9" s="5"/>
      <c r="C9" s="5"/>
      <c r="D9" s="5"/>
      <c r="E9" s="5"/>
    </row>
    <row r="10" spans="1:5" x14ac:dyDescent="0.2">
      <c r="A10" s="14" t="str">
        <f>IF(B8,"Cumulative probability","Probability Density")&amp;"   &gt;&gt;&gt;   "</f>
        <v xml:space="preserve">Cumulative probability   &gt;&gt;&gt;   </v>
      </c>
      <c r="B10" s="35">
        <f>_xlfn.HYPGEOM.DIST(B4,B5,B6,B7,B8)</f>
        <v>0.3880328106769283</v>
      </c>
      <c r="C10" s="5"/>
      <c r="D10" s="14" t="str">
        <f>IF(E8,"Cumulative probability","Probability Density")&amp;"   &gt;&gt;&gt;   "</f>
        <v xml:space="preserve">Probability Density   &gt;&gt;&gt;   </v>
      </c>
      <c r="E10" s="35">
        <f>_xlfn.HYPGEOM.DIST(E4,E5,E6,E7,E8)</f>
        <v>0.1916016073977683</v>
      </c>
    </row>
    <row r="11" spans="1:5" x14ac:dyDescent="0.2">
      <c r="A11" s="5" t="str">
        <f ca="1">"Formula in "&amp;ADDRESS(ROW(B10),COLUMN(B10),4)&amp;"   &gt;&gt;&gt;   "&amp;_xlfn.FORMULATEXT(B10)</f>
        <v>Formula in B10   &gt;&gt;&gt;   =HYPGEOM.DIST(B4,B5,B6,B7,B8)</v>
      </c>
      <c r="B11" s="5"/>
      <c r="C11" s="5"/>
      <c r="D11" s="5" t="str">
        <f ca="1">"Formula in "&amp;ADDRESS(ROW(E10),COLUMN(E10),4)&amp;"   &gt;&gt;&gt;   "&amp;_xlfn.FORMULATEXT(E10)</f>
        <v>Formula in E10   &gt;&gt;&gt;   =HYPGEOM.DIST(E4,E5,E6,E7,E8)</v>
      </c>
      <c r="E11" s="5"/>
    </row>
    <row r="12" spans="1:5" x14ac:dyDescent="0.2">
      <c r="A12" s="5"/>
      <c r="B12" s="5"/>
      <c r="C12" s="5"/>
      <c r="D12" s="5"/>
      <c r="E1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20.7109375" style="1" customWidth="1"/>
    <col min="3" max="3" width="3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6" t="s">
        <v>104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5"/>
      <c r="C2" s="5"/>
      <c r="D2" s="15"/>
      <c r="E2" s="15"/>
    </row>
    <row r="3" spans="1:5" x14ac:dyDescent="0.2">
      <c r="A3" s="15" t="s">
        <v>43</v>
      </c>
      <c r="B3" s="15" t="s">
        <v>42</v>
      </c>
      <c r="C3" s="5"/>
      <c r="D3" s="15" t="s">
        <v>43</v>
      </c>
      <c r="E3" s="15" t="s">
        <v>42</v>
      </c>
    </row>
    <row r="4" spans="1:5" x14ac:dyDescent="0.2">
      <c r="A4" s="14" t="s">
        <v>22</v>
      </c>
      <c r="B4" s="14">
        <v>3</v>
      </c>
      <c r="C4" s="5"/>
      <c r="D4" s="14" t="s">
        <v>22</v>
      </c>
      <c r="E4" s="14">
        <v>3</v>
      </c>
    </row>
    <row r="5" spans="1:5" x14ac:dyDescent="0.2">
      <c r="A5" s="14" t="s">
        <v>21</v>
      </c>
      <c r="B5" s="34">
        <v>6</v>
      </c>
      <c r="C5" s="5"/>
      <c r="D5" s="14" t="s">
        <v>21</v>
      </c>
      <c r="E5" s="34">
        <v>6</v>
      </c>
    </row>
    <row r="6" spans="1:5" x14ac:dyDescent="0.2">
      <c r="A6" s="14" t="s">
        <v>20</v>
      </c>
      <c r="B6" s="34">
        <v>13</v>
      </c>
      <c r="C6" s="5"/>
      <c r="D6" s="14" t="s">
        <v>20</v>
      </c>
      <c r="E6" s="34">
        <v>13</v>
      </c>
    </row>
    <row r="7" spans="1:5" x14ac:dyDescent="0.2">
      <c r="A7" s="14" t="s">
        <v>19</v>
      </c>
      <c r="B7" s="34">
        <v>52</v>
      </c>
      <c r="C7" s="5"/>
      <c r="D7" s="14" t="s">
        <v>19</v>
      </c>
      <c r="E7" s="34">
        <v>52</v>
      </c>
    </row>
    <row r="8" spans="1:5" x14ac:dyDescent="0.2">
      <c r="A8" s="14" t="s">
        <v>18</v>
      </c>
      <c r="B8" s="34" t="b">
        <v>1</v>
      </c>
      <c r="C8" s="5"/>
      <c r="D8" s="14" t="s">
        <v>18</v>
      </c>
      <c r="E8" s="34" t="b">
        <v>0</v>
      </c>
    </row>
    <row r="9" spans="1:5" x14ac:dyDescent="0.2">
      <c r="A9" s="14"/>
      <c r="B9" s="14"/>
      <c r="C9" s="14"/>
      <c r="D9" s="14"/>
      <c r="E9" s="14"/>
    </row>
    <row r="10" spans="1:5" x14ac:dyDescent="0.2">
      <c r="A10" s="15" t="s">
        <v>49</v>
      </c>
      <c r="B10" s="15"/>
      <c r="C10" s="15"/>
      <c r="D10" s="22" t="s">
        <v>49</v>
      </c>
      <c r="E10" s="15"/>
    </row>
    <row r="11" spans="1:5" x14ac:dyDescent="0.2">
      <c r="A11" s="14" t="str">
        <f>IF(B8,"Cumulative probability","Probability Density")&amp;"   &gt;&gt;&gt;   "</f>
        <v xml:space="preserve">Cumulative probability   &gt;&gt;&gt;   </v>
      </c>
      <c r="B11" s="5">
        <f>_xlfn.HYPGEOM.DIST(B4,B5,B6,B7,B8)</f>
        <v>0.97142601721539679</v>
      </c>
      <c r="C11" s="5"/>
      <c r="D11" s="14" t="str">
        <f>IF(E8,"Cumulative probability","Probability Density")&amp;"   &gt;&gt;&gt;   "</f>
        <v xml:space="preserve">Probability Density   &gt;&gt;&gt;   </v>
      </c>
      <c r="E11" s="5">
        <f>_xlfn.HYPGEOM.DIST(E4,E5,E6,E7,E8)</f>
        <v>0.12838624811626775</v>
      </c>
    </row>
    <row r="12" spans="1:5" x14ac:dyDescent="0.2">
      <c r="A12" s="5" t="str">
        <f ca="1">"Formula in "&amp;ADDRESS(ROW(B11),COLUMN(B11),4)&amp;"   &gt;&gt;&gt;   "&amp;_xlfn.FORMULATEXT(B11)</f>
        <v>Formula in B11   &gt;&gt;&gt;   =HYPGEOM.DIST(B4,B5,B6,B7,B8)</v>
      </c>
      <c r="B12" s="5"/>
      <c r="C12" s="5"/>
      <c r="D12" s="5" t="str">
        <f ca="1">"Formula in "&amp;ADDRESS(ROW(E11),COLUMN(E11),4)&amp;"   &gt;&gt;&gt;   "&amp;_xlfn.FORMULATEXT(E11)</f>
        <v>Formula in E11   &gt;&gt;&gt;   =HYPGEOM.DIST(E4,E5,E6,E7,E8)</v>
      </c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5" t="s">
        <v>55</v>
      </c>
      <c r="B14" s="5"/>
      <c r="C14" s="5"/>
      <c r="D14" s="5" t="s">
        <v>55</v>
      </c>
      <c r="E14" s="5"/>
    </row>
    <row r="15" spans="1:5" x14ac:dyDescent="0.2">
      <c r="A15" s="14" t="s">
        <v>54</v>
      </c>
      <c r="B15" s="14">
        <f>HYPGEOMDIST(0,B5,B6,B7)</f>
        <v>0.16025835866261398</v>
      </c>
      <c r="C15" s="5" t="str">
        <f ca="1">_xlfn.FORMULATEXT(B15)</f>
        <v>=HYPGEOMDIST(0,B5,B6,B7)</v>
      </c>
      <c r="D15" s="14" t="str">
        <f>IF(E8,"Cumulative probability","Probability Density")&amp;"   &gt;&gt;&gt;   "</f>
        <v xml:space="preserve">Probability Density   &gt;&gt;&gt;   </v>
      </c>
      <c r="E15" s="5">
        <f>HYPGEOMDIST(E4,E5,E6,E7)</f>
        <v>0.12838624811626775</v>
      </c>
    </row>
    <row r="16" spans="1:5" x14ac:dyDescent="0.2">
      <c r="A16" s="14" t="s">
        <v>53</v>
      </c>
      <c r="B16" s="5">
        <f>HYPGEOMDIST(1,B5,B6,B7)</f>
        <v>0.36765152869658502</v>
      </c>
      <c r="C16" s="5" t="str">
        <f ca="1">_xlfn.FORMULATEXT(B16)</f>
        <v>=HYPGEOMDIST(1,B5,B6,B7)</v>
      </c>
      <c r="D16" s="5" t="str">
        <f ca="1">"Formula in "&amp;ADDRESS(ROW(E15),COLUMN(E15),4)&amp;"   &gt;&gt;&gt;   "&amp;_xlfn.FORMULATEXT(E15)</f>
        <v>Formula in E15   &gt;&gt;&gt;   =HYPGEOMDIST(E4,E5,E6,E7)</v>
      </c>
      <c r="E16" s="5"/>
    </row>
    <row r="17" spans="1:5" x14ac:dyDescent="0.2">
      <c r="A17" s="14" t="s">
        <v>52</v>
      </c>
      <c r="B17" s="5">
        <f>HYPGEOMDIST(2,B5,B6,B7)</f>
        <v>0.3151298817399299</v>
      </c>
      <c r="C17" s="5" t="str">
        <f ca="1">_xlfn.FORMULATEXT(B17)</f>
        <v>=HYPGEOMDIST(2,B5,B6,B7)</v>
      </c>
      <c r="D17" s="5"/>
      <c r="E17" s="5"/>
    </row>
    <row r="18" spans="1:5" x14ac:dyDescent="0.2">
      <c r="A18" s="14" t="s">
        <v>51</v>
      </c>
      <c r="B18" s="5">
        <f>HYPGEOMDIST(3,B5,B6,B7)</f>
        <v>0.12838624811626775</v>
      </c>
      <c r="C18" s="5" t="str">
        <f ca="1">_xlfn.FORMULATEXT(B18)</f>
        <v>=HYPGEOMDIST(3,B5,B6,B7)</v>
      </c>
      <c r="D18" s="5"/>
      <c r="E18" s="5"/>
    </row>
    <row r="19" spans="1:5" x14ac:dyDescent="0.2">
      <c r="A19" s="15" t="s">
        <v>50</v>
      </c>
      <c r="B19" s="15">
        <f>SUM(B15:B18)</f>
        <v>0.97142601721539668</v>
      </c>
      <c r="C19" s="5" t="str">
        <f ca="1">_xlfn.FORMULATEXT(B19)</f>
        <v>=SUM(B15:B18)</v>
      </c>
      <c r="D19" s="5"/>
      <c r="E19" s="5"/>
    </row>
    <row r="20" spans="1:5" x14ac:dyDescent="0.2">
      <c r="A20" s="5"/>
      <c r="B20" s="5"/>
      <c r="C20" s="5"/>
      <c r="D20" s="5"/>
      <c r="E20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105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5"/>
      <c r="C2" s="5"/>
      <c r="D2" s="15"/>
      <c r="E2" s="15"/>
    </row>
    <row r="3" spans="1:5" x14ac:dyDescent="0.2">
      <c r="A3" s="15" t="s">
        <v>43</v>
      </c>
      <c r="B3" s="15" t="s">
        <v>42</v>
      </c>
      <c r="C3" s="5"/>
      <c r="D3" s="15"/>
      <c r="E3" s="15"/>
    </row>
    <row r="4" spans="1:5" x14ac:dyDescent="0.2">
      <c r="A4" s="14" t="s">
        <v>22</v>
      </c>
      <c r="B4" s="34">
        <v>3</v>
      </c>
      <c r="C4" s="5"/>
      <c r="D4" s="15"/>
      <c r="E4" s="15"/>
    </row>
    <row r="5" spans="1:5" x14ac:dyDescent="0.2">
      <c r="A5" s="14" t="s">
        <v>21</v>
      </c>
      <c r="B5" s="34">
        <v>6</v>
      </c>
      <c r="C5" s="5"/>
      <c r="D5" s="15"/>
      <c r="E5" s="15"/>
    </row>
    <row r="6" spans="1:5" x14ac:dyDescent="0.2">
      <c r="A6" s="14" t="s">
        <v>20</v>
      </c>
      <c r="B6" s="34">
        <v>13</v>
      </c>
      <c r="C6" s="5"/>
      <c r="D6" s="15"/>
      <c r="E6" s="15"/>
    </row>
    <row r="7" spans="1:5" x14ac:dyDescent="0.2">
      <c r="A7" s="14" t="s">
        <v>19</v>
      </c>
      <c r="B7" s="34">
        <v>52</v>
      </c>
      <c r="C7" s="5"/>
      <c r="D7" s="15"/>
      <c r="E7" s="15"/>
    </row>
    <row r="8" spans="1:5" x14ac:dyDescent="0.2">
      <c r="A8" s="14" t="s">
        <v>18</v>
      </c>
      <c r="B8" s="14" t="b">
        <v>0</v>
      </c>
      <c r="C8" s="5"/>
      <c r="D8" s="15"/>
      <c r="E8" s="15"/>
    </row>
    <row r="9" spans="1:5" x14ac:dyDescent="0.2">
      <c r="A9" s="14"/>
      <c r="B9" s="14"/>
      <c r="C9" s="14"/>
      <c r="D9" s="15"/>
      <c r="E9" s="15"/>
    </row>
    <row r="10" spans="1:5" x14ac:dyDescent="0.2">
      <c r="A10" s="15" t="s">
        <v>49</v>
      </c>
      <c r="B10" s="15"/>
      <c r="C10" s="15"/>
      <c r="D10" s="15"/>
      <c r="E10" s="15"/>
    </row>
    <row r="11" spans="1:5" x14ac:dyDescent="0.2">
      <c r="A11" s="15" t="str">
        <f>IF(B8,"Cumulative probability","Probability Density")&amp;"   &gt;&gt;&gt;   "</f>
        <v xml:space="preserve">Probability Density   &gt;&gt;&gt;   </v>
      </c>
      <c r="B11" s="15">
        <f>_xlfn.HYPGEOM.DIST(B4,B5,B6,B7,FALSE)</f>
        <v>0.12838624811626775</v>
      </c>
      <c r="C11" s="5"/>
      <c r="D11" s="15"/>
      <c r="E11" s="15"/>
    </row>
    <row r="12" spans="1:5" x14ac:dyDescent="0.2">
      <c r="A12" s="5" t="str">
        <f ca="1">"Formula in "&amp;ADDRESS(ROW(B11),COLUMN(B11),4)&amp;"   &gt;&gt;&gt;   "&amp;_xlfn.FORMULATEXT(B11)</f>
        <v>Formula in B11   &gt;&gt;&gt;   =HYPGEOM.DIST(B4,B5,B6,B7,FALSE)</v>
      </c>
      <c r="B12" s="5"/>
      <c r="C12" s="5"/>
      <c r="D12" s="15"/>
      <c r="E12" s="15"/>
    </row>
    <row r="13" spans="1:5" x14ac:dyDescent="0.2">
      <c r="A13" s="5"/>
      <c r="B13" s="5"/>
      <c r="C13" s="5"/>
      <c r="D13" s="15"/>
      <c r="E13" s="15"/>
    </row>
    <row r="14" spans="1:5" x14ac:dyDescent="0.2">
      <c r="A14" s="15" t="s">
        <v>48</v>
      </c>
      <c r="B14" s="5"/>
      <c r="C14" s="5"/>
      <c r="D14" s="15"/>
      <c r="E14" s="15"/>
    </row>
    <row r="15" spans="1:5" x14ac:dyDescent="0.2">
      <c r="A15" s="14" t="s">
        <v>47</v>
      </c>
      <c r="B15" s="5">
        <f>COMBIN(B6,B4)</f>
        <v>286</v>
      </c>
      <c r="C15" s="5"/>
      <c r="D15" s="15"/>
      <c r="E15" s="15"/>
    </row>
    <row r="16" spans="1:5" x14ac:dyDescent="0.2">
      <c r="A16" s="14" t="s">
        <v>46</v>
      </c>
      <c r="B16" s="5">
        <f>COMBIN(B7-B6,B5-B4)</f>
        <v>9139</v>
      </c>
      <c r="C16" s="5"/>
      <c r="D16" s="15"/>
      <c r="E16" s="15"/>
    </row>
    <row r="17" spans="1:5" x14ac:dyDescent="0.2">
      <c r="A17" s="14" t="s">
        <v>45</v>
      </c>
      <c r="B17" s="5">
        <f>COMBIN(B7,B5)</f>
        <v>20358520</v>
      </c>
      <c r="C17" s="5"/>
      <c r="D17" s="15"/>
      <c r="E17" s="15"/>
    </row>
    <row r="18" spans="1:5" x14ac:dyDescent="0.2">
      <c r="A18" s="15" t="str">
        <f>IF(B8,"Cumulative probability","Probability Density")&amp;"   &gt;&gt;&gt;   "</f>
        <v xml:space="preserve">Probability Density   &gt;&gt;&gt;   </v>
      </c>
      <c r="B18" s="15">
        <f>(B15*B16)/B17</f>
        <v>0.12838624811626778</v>
      </c>
      <c r="C18" s="5"/>
      <c r="D18" s="15"/>
      <c r="E18" s="15"/>
    </row>
    <row r="19" spans="1:5" x14ac:dyDescent="0.2">
      <c r="A19" s="5"/>
      <c r="B19" s="5"/>
      <c r="C19" s="5"/>
      <c r="D19" s="15"/>
      <c r="E19" s="15"/>
    </row>
    <row r="20" spans="1:5" x14ac:dyDescent="0.2">
      <c r="A20" s="14" t="s">
        <v>44</v>
      </c>
      <c r="B20" s="5" t="str">
        <f>IF(B11=B18,"Checks OK","Crosscheck Test Failed!")</f>
        <v>Checks OK</v>
      </c>
      <c r="C20" s="5"/>
      <c r="D20" s="15"/>
      <c r="E20" s="15"/>
    </row>
    <row r="21" spans="1:5" x14ac:dyDescent="0.2">
      <c r="A21" s="5"/>
      <c r="B21" s="5"/>
      <c r="C21" s="5"/>
      <c r="D21" s="15"/>
      <c r="E21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106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37"/>
      <c r="C2" s="38"/>
      <c r="D2" s="39"/>
      <c r="E2" s="5"/>
    </row>
    <row r="3" spans="1:5" ht="25.5" x14ac:dyDescent="0.2">
      <c r="A3" s="39" t="s">
        <v>43</v>
      </c>
      <c r="B3" s="37" t="s">
        <v>42</v>
      </c>
      <c r="C3" s="38" t="s">
        <v>41</v>
      </c>
      <c r="D3" s="39" t="s">
        <v>40</v>
      </c>
      <c r="E3" s="5"/>
    </row>
    <row r="4" spans="1:5" x14ac:dyDescent="0.2">
      <c r="A4" s="14" t="s">
        <v>22</v>
      </c>
      <c r="B4" s="34">
        <v>3</v>
      </c>
      <c r="C4" s="5">
        <f>IF(AND(INT(B4)-B4=0,B4&gt;=0,B4&lt;=MIN(B5,B6)),0,"Data input error")</f>
        <v>0</v>
      </c>
      <c r="D4" s="5" t="str">
        <f ca="1">_xlfn.FORMULATEXT(C4)</f>
        <v>=IF(AND(INT(B4)-B4=0,B4&gt;=0,B4&lt;=MIN(B5,B6)),0,"Data input error")</v>
      </c>
      <c r="E4" s="5"/>
    </row>
    <row r="5" spans="1:5" x14ac:dyDescent="0.2">
      <c r="A5" s="14" t="s">
        <v>21</v>
      </c>
      <c r="B5" s="34">
        <v>6</v>
      </c>
      <c r="C5" s="5">
        <f>IF(AND(INT(B5)-B5=0,B5&gt;0,B5&lt;=A7),0,"Data input error")</f>
        <v>0</v>
      </c>
      <c r="D5" s="5" t="str">
        <f ca="1">_xlfn.FORMULATEXT(C5)</f>
        <v>=IF(AND(INT(B5)-B5=0,B5&gt;0,B5&lt;=A7),0,"Data input error")</v>
      </c>
      <c r="E5" s="5"/>
    </row>
    <row r="6" spans="1:5" x14ac:dyDescent="0.2">
      <c r="A6" s="14" t="s">
        <v>20</v>
      </c>
      <c r="B6" s="34">
        <v>13</v>
      </c>
      <c r="C6" s="5">
        <f>IF(AND(INT(B6)-B6=0,B6&gt;0,B6&lt;=B7),0,"Data input error")</f>
        <v>0</v>
      </c>
      <c r="D6" s="5" t="str">
        <f ca="1">_xlfn.FORMULATEXT(C6)</f>
        <v>=IF(AND(INT(B6)-B6=0,B6&gt;0,B6&lt;=B7),0,"Data input error")</v>
      </c>
      <c r="E6" s="5"/>
    </row>
    <row r="7" spans="1:5" x14ac:dyDescent="0.2">
      <c r="A7" s="14" t="s">
        <v>19</v>
      </c>
      <c r="B7" s="34">
        <v>52</v>
      </c>
      <c r="C7" s="5">
        <f>IF(AND(INT(B7)-B7=0,B7&gt;0),0,"Data Input Error")</f>
        <v>0</v>
      </c>
      <c r="D7" s="5" t="str">
        <f ca="1">_xlfn.FORMULATEXT(C7)</f>
        <v>=IF(AND(INT(B7)-B7=0,B7&gt;0),0,"Data Input Error")</v>
      </c>
      <c r="E7" s="5"/>
    </row>
    <row r="8" spans="1:5" x14ac:dyDescent="0.2">
      <c r="A8" s="14" t="s">
        <v>18</v>
      </c>
      <c r="B8" s="34" t="b">
        <v>0</v>
      </c>
      <c r="C8" s="5">
        <f>IF(OR(ISLOGICAL(B8),B8=0,B8=1),0,"Data input error")</f>
        <v>0</v>
      </c>
      <c r="D8" s="5" t="str">
        <f ca="1">_xlfn.FORMULATEXT(C8)</f>
        <v>=IF(OR(ISLOGICAL(B8),B8=0,B8=1),0,"Data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14" t="str">
        <f>IF(B8,"Cumulative probability","Probability Density")&amp;"   &gt;&gt;&gt;   "</f>
        <v xml:space="preserve">Probability Density   &gt;&gt;&gt;   </v>
      </c>
      <c r="B10" s="5">
        <f>_xlfn.HYPGEOM.DIST(B4,B5,B6,B7,B8)</f>
        <v>0.12838624811626775</v>
      </c>
      <c r="C10" s="5">
        <f>IF(SUM(C4:C8)=0,0,"Data input error")</f>
        <v>0</v>
      </c>
      <c r="D10" s="5" t="str">
        <f ca="1">_xlfn.FORMULATEXT(C10)</f>
        <v>=IF(SUM(C4:C8)=0,0,"Data input error")</v>
      </c>
      <c r="E10" s="5"/>
    </row>
    <row r="11" spans="1:5" x14ac:dyDescent="0.2">
      <c r="A11" s="5" t="str">
        <f ca="1">"Formula in "&amp;ADDRESS(ROW(B10),COLUMN(B10),4)&amp;"   &gt;&gt;&gt;   "&amp;_xlfn.FORMULATEXT(B10)</f>
        <v>Formula in B10   &gt;&gt;&gt;   =HYPGEOM.DIST(B4,B5,B6,B7,B8)</v>
      </c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5" t="s">
        <v>39</v>
      </c>
      <c r="B13" s="5"/>
      <c r="C13" s="5"/>
      <c r="D13" s="5"/>
      <c r="E13" s="5"/>
    </row>
    <row r="14" spans="1:5" x14ac:dyDescent="0.2">
      <c r="A14" s="40" t="s">
        <v>38</v>
      </c>
      <c r="B14" s="39" t="s">
        <v>37</v>
      </c>
      <c r="C14" s="41" t="s">
        <v>36</v>
      </c>
      <c r="D14" s="39" t="s">
        <v>35</v>
      </c>
      <c r="E14" s="15"/>
    </row>
    <row r="15" spans="1:5" x14ac:dyDescent="0.2">
      <c r="A15" s="5" t="str">
        <f>A4</f>
        <v>sample_s: successes in sample draw (k)</v>
      </c>
      <c r="B15" s="14" t="s">
        <v>31</v>
      </c>
      <c r="C15" s="5"/>
      <c r="D15" s="5"/>
      <c r="E15" s="5"/>
    </row>
    <row r="16" spans="1:5" x14ac:dyDescent="0.2">
      <c r="A16" s="5"/>
      <c r="B16" s="14" t="s">
        <v>30</v>
      </c>
      <c r="C16" s="5"/>
      <c r="D16" s="5"/>
      <c r="E16" s="5"/>
    </row>
    <row r="17" spans="1:5" x14ac:dyDescent="0.2">
      <c r="A17" s="5"/>
      <c r="B17" s="14" t="s">
        <v>34</v>
      </c>
      <c r="C17" s="5"/>
      <c r="D17" s="5"/>
      <c r="E17" s="5"/>
    </row>
    <row r="18" spans="1:5" x14ac:dyDescent="0.2">
      <c r="A18" s="5"/>
      <c r="B18" s="14" t="s">
        <v>33</v>
      </c>
      <c r="C18" s="5"/>
      <c r="D18" s="5"/>
      <c r="E18" s="5"/>
    </row>
    <row r="19" spans="1:5" x14ac:dyDescent="0.2">
      <c r="A19" s="5"/>
      <c r="B19" s="15" t="s">
        <v>27</v>
      </c>
      <c r="C19" s="15" t="b">
        <f>AND(INT(B4)-B4=0,B4&gt;=0,B4&lt;=MIN(B5,B6))</f>
        <v>1</v>
      </c>
      <c r="D19" s="5" t="str">
        <f ca="1">_xlfn.FORMULATEXT(C19)</f>
        <v>=AND(INT(B4)-B4=0,B4&gt;=0,B4&lt;=MIN(B5,B6))</v>
      </c>
      <c r="E19" s="5"/>
    </row>
    <row r="20" spans="1:5" x14ac:dyDescent="0.2">
      <c r="A20" s="5"/>
      <c r="B20" s="15"/>
      <c r="C20" s="15"/>
      <c r="D20" s="5"/>
      <c r="E20" s="5"/>
    </row>
    <row r="21" spans="1:5" x14ac:dyDescent="0.2">
      <c r="A21" s="5" t="str">
        <f>A5</f>
        <v>number_sample: size of sample (n)</v>
      </c>
      <c r="B21" s="14" t="s">
        <v>31</v>
      </c>
      <c r="C21" s="5"/>
      <c r="D21" s="5"/>
      <c r="E21" s="5"/>
    </row>
    <row r="22" spans="1:5" x14ac:dyDescent="0.2">
      <c r="A22" s="5"/>
      <c r="B22" s="14" t="s">
        <v>30</v>
      </c>
      <c r="C22" s="5"/>
      <c r="D22" s="5"/>
      <c r="E22" s="5"/>
    </row>
    <row r="23" spans="1:5" x14ac:dyDescent="0.2">
      <c r="A23" s="5"/>
      <c r="B23" s="14" t="s">
        <v>29</v>
      </c>
      <c r="C23" s="5"/>
      <c r="D23" s="5"/>
      <c r="E23" s="5"/>
    </row>
    <row r="24" spans="1:5" x14ac:dyDescent="0.2">
      <c r="A24" s="5"/>
      <c r="B24" s="14" t="s">
        <v>32</v>
      </c>
      <c r="C24" s="5"/>
      <c r="D24" s="5"/>
      <c r="E24" s="5"/>
    </row>
    <row r="25" spans="1:5" x14ac:dyDescent="0.2">
      <c r="A25" s="5"/>
      <c r="B25" s="15" t="s">
        <v>27</v>
      </c>
      <c r="C25" s="15" t="b">
        <f>AND(INT(B5)-B5=0,B5&gt;0,B5&lt;=A7)</f>
        <v>1</v>
      </c>
      <c r="D25" s="5" t="str">
        <f ca="1">_xlfn.FORMULATEXT(C25)</f>
        <v>=AND(INT(B5)-B5=0,B5&gt;0,B5&lt;=A7)</v>
      </c>
      <c r="E25" s="5"/>
    </row>
    <row r="26" spans="1:5" x14ac:dyDescent="0.2">
      <c r="A26" s="5"/>
      <c r="B26" s="15"/>
      <c r="C26" s="15"/>
      <c r="D26" s="5"/>
      <c r="E26" s="5"/>
    </row>
    <row r="27" spans="1:5" x14ac:dyDescent="0.2">
      <c r="A27" s="5" t="str">
        <f>A6</f>
        <v>population_s: success in entire population (K)</v>
      </c>
      <c r="B27" s="14" t="s">
        <v>31</v>
      </c>
      <c r="C27" s="15"/>
      <c r="D27" s="5"/>
      <c r="E27" s="5"/>
    </row>
    <row r="28" spans="1:5" x14ac:dyDescent="0.2">
      <c r="A28" s="5"/>
      <c r="B28" s="14" t="s">
        <v>30</v>
      </c>
      <c r="C28" s="15"/>
      <c r="D28" s="5"/>
      <c r="E28" s="5"/>
    </row>
    <row r="29" spans="1:5" x14ac:dyDescent="0.2">
      <c r="A29" s="5"/>
      <c r="B29" s="14" t="s">
        <v>29</v>
      </c>
      <c r="C29" s="15"/>
      <c r="D29" s="5"/>
      <c r="E29" s="5"/>
    </row>
    <row r="30" spans="1:5" x14ac:dyDescent="0.2">
      <c r="A30" s="5"/>
      <c r="B30" s="14" t="s">
        <v>32</v>
      </c>
      <c r="C30" s="15"/>
      <c r="D30" s="5"/>
      <c r="E30" s="5"/>
    </row>
    <row r="31" spans="1:5" x14ac:dyDescent="0.2">
      <c r="A31" s="5"/>
      <c r="B31" s="15" t="s">
        <v>27</v>
      </c>
      <c r="C31" s="15" t="b">
        <f>AND(INT(B6)-B6=0,B6&gt;0,B6&lt;=B7)</f>
        <v>1</v>
      </c>
      <c r="D31" s="5" t="str">
        <f ca="1">_xlfn.FORMULATEXT(C31)</f>
        <v>=AND(INT(B6)-B6=0,B6&gt;0,B6&lt;=B7)</v>
      </c>
      <c r="E31" s="5"/>
    </row>
    <row r="32" spans="1:5" x14ac:dyDescent="0.2">
      <c r="A32" s="5"/>
      <c r="B32" s="15"/>
      <c r="C32" s="15"/>
      <c r="D32" s="5"/>
      <c r="E32" s="5"/>
    </row>
    <row r="33" spans="1:5" x14ac:dyDescent="0.2">
      <c r="A33" s="5" t="str">
        <f>A7</f>
        <v>number_pop: population size (N)</v>
      </c>
      <c r="B33" s="14" t="s">
        <v>31</v>
      </c>
      <c r="C33" s="15"/>
      <c r="D33" s="5"/>
      <c r="E33" s="5"/>
    </row>
    <row r="34" spans="1:5" x14ac:dyDescent="0.2">
      <c r="A34" s="5"/>
      <c r="B34" s="14" t="s">
        <v>30</v>
      </c>
      <c r="C34" s="15"/>
      <c r="D34" s="5"/>
      <c r="E34" s="5"/>
    </row>
    <row r="35" spans="1:5" x14ac:dyDescent="0.2">
      <c r="A35" s="5"/>
      <c r="B35" s="14" t="s">
        <v>29</v>
      </c>
      <c r="C35" s="15"/>
      <c r="D35" s="5"/>
      <c r="E35" s="5"/>
    </row>
    <row r="36" spans="1:5" x14ac:dyDescent="0.2">
      <c r="A36" s="5"/>
      <c r="B36" s="15" t="s">
        <v>27</v>
      </c>
      <c r="C36" s="15" t="b">
        <f>AND(INT(B7)-B7=0,B7&gt;0)</f>
        <v>1</v>
      </c>
      <c r="D36" s="5" t="str">
        <f ca="1">_xlfn.FORMULATEXT(C36)</f>
        <v>=AND(INT(B7)-B7=0,B7&gt;0)</v>
      </c>
      <c r="E36" s="5"/>
    </row>
    <row r="37" spans="1:5" x14ac:dyDescent="0.2">
      <c r="A37" s="5"/>
      <c r="B37" s="15"/>
      <c r="C37" s="15"/>
      <c r="D37" s="5"/>
      <c r="E37" s="5"/>
    </row>
    <row r="38" spans="1:5" x14ac:dyDescent="0.2">
      <c r="A38" s="5" t="str">
        <f>A8</f>
        <v>Cumulative (TRUE) Probability (FALSE)</v>
      </c>
      <c r="B38" s="14" t="s">
        <v>28</v>
      </c>
      <c r="C38" s="15"/>
      <c r="D38" s="5"/>
      <c r="E38" s="5"/>
    </row>
    <row r="39" spans="1:5" x14ac:dyDescent="0.2">
      <c r="A39" s="5"/>
      <c r="B39" s="15" t="s">
        <v>27</v>
      </c>
      <c r="C39" s="15" t="b">
        <f>OR(ISLOGICAL(B8),B8=0,B8=1)</f>
        <v>1</v>
      </c>
      <c r="D39" s="5" t="str">
        <f ca="1">_xlfn.FORMULATEXT(C39)</f>
        <v>=OR(ISLOGICAL(B8),B8=0,B8=1)</v>
      </c>
      <c r="E39" s="5"/>
    </row>
    <row r="40" spans="1:5" x14ac:dyDescent="0.2">
      <c r="A40" s="5"/>
      <c r="B40" s="15"/>
      <c r="C40" s="15"/>
      <c r="D40" s="5"/>
      <c r="E40" s="5"/>
    </row>
    <row r="41" spans="1:5" x14ac:dyDescent="0.2">
      <c r="A41" s="14" t="s">
        <v>26</v>
      </c>
      <c r="B41" s="15"/>
      <c r="C41" s="15"/>
      <c r="D41" s="5"/>
      <c r="E41" s="5"/>
    </row>
    <row r="42" spans="1:5" x14ac:dyDescent="0.2">
      <c r="A42" s="14" t="s">
        <v>25</v>
      </c>
      <c r="B42" s="15"/>
      <c r="C42" s="15"/>
      <c r="D42" s="5"/>
      <c r="E42" s="5"/>
    </row>
    <row r="43" spans="1:5" x14ac:dyDescent="0.2">
      <c r="A43" s="5"/>
      <c r="B43" s="5"/>
      <c r="C43" s="5"/>
      <c r="D43" s="5"/>
      <c r="E43" s="5"/>
    </row>
  </sheetData>
  <conditionalFormatting sqref="C10 C4:C8">
    <cfRule type="cellIs" dxfId="0" priority="1" operator="equal">
      <formula>0</formula>
    </cfRule>
  </conditionalFormatting>
  <dataValidations count="5">
    <dataValidation type="whole" operator="greaterThanOrEqual" allowBlank="1" showInputMessage="1" showErrorMessage="1" errorTitle="Data Input Error" error="Input the population size as an integer greater than 0." promptTitle="Data Input Validation" prompt="Input the population size as an integer greater than 0." sqref="B7" xr:uid="{00000000-0002-0000-0400-000000000000}">
      <formula1>0</formula1>
    </dataValidation>
    <dataValidation type="whole" operator="greaterThan" allowBlank="1" showInputMessage="1" showErrorMessage="1" errorTitle="Data Input Error" error="Input the an integer representing the number of successes in the entire population._x000a__x000a_The number should be greater than 0 and less than or equal to the population size." promptTitle="Data Input Validation" prompt="Input the an integer representing the number of successes in the entire population._x000a__x000a_The number should be greater than 0 and less than or equal to the population size." sqref="B6" xr:uid="{00000000-0002-0000-0400-000001000000}">
      <formula1>0</formula1>
    </dataValidation>
    <dataValidation type="whole" operator="greaterThan" allowBlank="1" showInputMessage="1" showErrorMessage="1" errorTitle="Data Input Error" error="Input the size of the sample._x000a__x000a_The size should be an integer less than or equal to the population size" promptTitle="Data Input Validation" prompt="Input the size of the sample._x000a__x000a_The size should be an integer less than or equal to the population size" sqref="B5" xr:uid="{00000000-0002-0000-0400-000002000000}">
      <formula1>0</formula1>
    </dataValidation>
    <dataValidation type="whole" operator="greaterThanOrEqual" allowBlank="1" showInputMessage="1" showErrorMessage="1" errorTitle="Data Input Error" error="Input number of successes._x000a__x000a_Successes should be an integer greater than or equal to 0._x000a__x000a_Successes should be less than or equal to the minimum of the size of sample or successes in entire population." promptTitle="Data Input Validation" prompt="Input number of successes._x000a__x000a_Successes should be an integer greater than or equal to 0._x000a__x000a_Successes should be less than or equal to the minimum of the size of sample or successes in entire population." sqref="B4" xr:uid="{00000000-0002-0000-0400-000003000000}">
      <formula1>0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8" xr:uid="{00000000-0002-0000-0400-000004000000}">
      <formula1>"TRUE,FALSE,1,0"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107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4" t="s">
        <v>24</v>
      </c>
      <c r="B3" s="5"/>
      <c r="C3" s="5"/>
      <c r="D3" s="5"/>
      <c r="E3" s="5"/>
    </row>
    <row r="4" spans="1:5" x14ac:dyDescent="0.2">
      <c r="A4" s="14"/>
      <c r="B4" s="5"/>
      <c r="C4" s="5"/>
      <c r="D4" s="5"/>
      <c r="E4" s="5"/>
    </row>
    <row r="5" spans="1:5" x14ac:dyDescent="0.2">
      <c r="A5" s="14" t="s">
        <v>23</v>
      </c>
      <c r="B5" s="5"/>
      <c r="C5" s="5"/>
      <c r="D5" s="5"/>
      <c r="E5" s="5"/>
    </row>
    <row r="6" spans="1:5" x14ac:dyDescent="0.2">
      <c r="A6" s="14"/>
      <c r="B6" s="5"/>
      <c r="C6" s="5"/>
      <c r="D6" s="5"/>
      <c r="E6" s="5"/>
    </row>
    <row r="7" spans="1:5" x14ac:dyDescent="0.2">
      <c r="A7" s="14" t="str">
        <f>"What is the probability of the hand containing "&amp;B9&amp;" aces?"</f>
        <v>What is the probability of the hand containing 2 aces?</v>
      </c>
      <c r="B7" s="5"/>
      <c r="C7" s="5"/>
      <c r="D7" s="5"/>
      <c r="E7" s="5"/>
    </row>
    <row r="8" spans="1:5" x14ac:dyDescent="0.2">
      <c r="A8" s="14"/>
      <c r="B8" s="5"/>
      <c r="C8" s="5"/>
      <c r="D8" s="5"/>
      <c r="E8" s="5"/>
    </row>
    <row r="9" spans="1:5" x14ac:dyDescent="0.2">
      <c r="A9" s="14" t="s">
        <v>22</v>
      </c>
      <c r="B9" s="34">
        <v>2</v>
      </c>
      <c r="C9" s="5"/>
      <c r="D9" s="5"/>
      <c r="E9" s="5"/>
    </row>
    <row r="10" spans="1:5" x14ac:dyDescent="0.2">
      <c r="A10" s="14" t="s">
        <v>21</v>
      </c>
      <c r="B10" s="34">
        <v>13</v>
      </c>
      <c r="C10" s="5"/>
      <c r="D10" s="5"/>
      <c r="E10" s="5"/>
    </row>
    <row r="11" spans="1:5" x14ac:dyDescent="0.2">
      <c r="A11" s="14" t="s">
        <v>20</v>
      </c>
      <c r="B11" s="34">
        <v>4</v>
      </c>
      <c r="C11" s="5"/>
      <c r="D11" s="5"/>
      <c r="E11" s="5"/>
    </row>
    <row r="12" spans="1:5" x14ac:dyDescent="0.2">
      <c r="A12" s="14" t="s">
        <v>19</v>
      </c>
      <c r="B12" s="34">
        <v>52</v>
      </c>
      <c r="C12" s="5"/>
      <c r="D12" s="5"/>
      <c r="E12" s="5"/>
    </row>
    <row r="13" spans="1:5" x14ac:dyDescent="0.2">
      <c r="A13" s="14" t="s">
        <v>18</v>
      </c>
      <c r="B13" s="34" t="b">
        <v>0</v>
      </c>
      <c r="C13" s="5"/>
      <c r="D13" s="5"/>
      <c r="E13" s="5"/>
    </row>
    <row r="14" spans="1:5" x14ac:dyDescent="0.2">
      <c r="A14" s="14"/>
      <c r="B14" s="5"/>
      <c r="C14" s="5"/>
      <c r="D14" s="5"/>
      <c r="E14" s="5"/>
    </row>
    <row r="15" spans="1:5" x14ac:dyDescent="0.2">
      <c r="A15" s="14" t="s">
        <v>17</v>
      </c>
      <c r="B15" s="5">
        <f>_xlfn.HYPGEOM.DIST(B9,B10,B11,B12,B13)</f>
        <v>0.21349339735894352</v>
      </c>
      <c r="C15" s="5"/>
      <c r="D15" s="5"/>
      <c r="E15" s="5"/>
    </row>
    <row r="16" spans="1:5" x14ac:dyDescent="0.2">
      <c r="A16" s="5" t="str">
        <f ca="1">"Formula in "&amp;ADDRESS(ROW(B15),COLUMN(B15),4)&amp;"   &gt;&gt;&gt;   "&amp;_xlfn.FORMULATEXT(B15)</f>
        <v>Formula in B15   &gt;&gt;&gt;   =HYPGEOM.DIST(B9,B10,B11,B12,B13)</v>
      </c>
      <c r="B16" s="5"/>
      <c r="C16" s="5"/>
      <c r="D16" s="5"/>
      <c r="E16" s="5"/>
    </row>
    <row r="17" spans="1:5" x14ac:dyDescent="0.2">
      <c r="A17" s="14"/>
      <c r="B17" s="5"/>
      <c r="C17" s="5"/>
      <c r="D17" s="5"/>
      <c r="E17" s="5"/>
    </row>
  </sheetData>
  <dataValidations count="5">
    <dataValidation type="whole" operator="greaterThanOrEqual" allowBlank="1" showInputMessage="1" showErrorMessage="1" errorTitle="Data Input Error" error="Input the population size as an integer greater than 0." promptTitle="Data Input Validation" prompt="Input the population size as an integer greater than 0." sqref="B12" xr:uid="{00000000-0002-0000-0500-000000000000}">
      <formula1>0</formula1>
    </dataValidation>
    <dataValidation type="whole" operator="greaterThan" allowBlank="1" showInputMessage="1" showErrorMessage="1" errorTitle="Data Input Error" error="Input the an integer representing the number of successes in the entire population._x000a__x000a_The number should be greater than 0 and less than or equal to the population size." promptTitle="Data Input Validation" prompt="Input the an integer representing the number of successes in the entire population._x000a__x000a_The number should be greater than 0 and less than or equal to the population size." sqref="B11" xr:uid="{00000000-0002-0000-0500-000001000000}">
      <formula1>0</formula1>
    </dataValidation>
    <dataValidation type="whole" operator="greaterThan" allowBlank="1" showInputMessage="1" showErrorMessage="1" errorTitle="Data Input Error" error="Input the size of the sample._x000a__x000a_The size should be an integer less than or equal to the population size" promptTitle="Data Input Validation" prompt="Input the size of the sample._x000a__x000a_The size should be an integer less than or equal to the population size" sqref="B10" xr:uid="{00000000-0002-0000-0500-000002000000}">
      <formula1>0</formula1>
    </dataValidation>
    <dataValidation type="whole" operator="greaterThanOrEqual" allowBlank="1" showInputMessage="1" showErrorMessage="1" errorTitle="Data Input Error" error="Input number of successes._x000a__x000a_Successes should be an integer greater than or equal to 0._x000a__x000a_Successes should be less than or equal to the minimum of the size of sample or successes in entire population." promptTitle="Data Input Validation" prompt="Input number of successes._x000a__x000a_Successes should be an integer greater than or equal to 0._x000a__x000a_Successes should be less than or equal to the minimum of the size of sample or successes in entire population." sqref="B9" xr:uid="{00000000-0002-0000-0500-000003000000}">
      <formula1>0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13" xr:uid="{00000000-0002-0000-0500-000004000000}">
      <formula1>"TRUE,FALSE,1,0"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108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4" t="s">
        <v>23</v>
      </c>
      <c r="B3" s="5"/>
      <c r="C3" s="5"/>
      <c r="D3" s="5"/>
      <c r="E3" s="5"/>
    </row>
    <row r="4" spans="1:5" x14ac:dyDescent="0.2">
      <c r="A4" s="14"/>
      <c r="B4" s="5"/>
      <c r="C4" s="5"/>
      <c r="D4" s="5"/>
      <c r="E4" s="5"/>
    </row>
    <row r="5" spans="1:5" x14ac:dyDescent="0.2">
      <c r="A5" s="14" t="str">
        <f>"What is the probability of the hand containing "&amp;B7&amp;" spades?"</f>
        <v>What is the probability of the hand containing 13 spades?</v>
      </c>
      <c r="B5" s="5"/>
      <c r="C5" s="5"/>
      <c r="D5" s="5"/>
      <c r="E5" s="5"/>
    </row>
    <row r="6" spans="1:5" x14ac:dyDescent="0.2">
      <c r="A6" s="14"/>
      <c r="B6" s="5"/>
      <c r="C6" s="5"/>
      <c r="D6" s="5"/>
      <c r="E6" s="5"/>
    </row>
    <row r="7" spans="1:5" x14ac:dyDescent="0.2">
      <c r="A7" s="14" t="s">
        <v>22</v>
      </c>
      <c r="B7" s="34">
        <v>13</v>
      </c>
      <c r="C7" s="5"/>
      <c r="D7" s="5"/>
      <c r="E7" s="5"/>
    </row>
    <row r="8" spans="1:5" x14ac:dyDescent="0.2">
      <c r="A8" s="14" t="s">
        <v>21</v>
      </c>
      <c r="B8" s="34">
        <v>13</v>
      </c>
      <c r="C8" s="5"/>
      <c r="D8" s="5"/>
      <c r="E8" s="5"/>
    </row>
    <row r="9" spans="1:5" x14ac:dyDescent="0.2">
      <c r="A9" s="14" t="s">
        <v>20</v>
      </c>
      <c r="B9" s="34">
        <v>13</v>
      </c>
      <c r="C9" s="5"/>
      <c r="D9" s="5"/>
      <c r="E9" s="5"/>
    </row>
    <row r="10" spans="1:5" x14ac:dyDescent="0.2">
      <c r="A10" s="14" t="s">
        <v>19</v>
      </c>
      <c r="B10" s="34">
        <v>52</v>
      </c>
      <c r="C10" s="5"/>
      <c r="D10" s="5"/>
      <c r="E10" s="5"/>
    </row>
    <row r="11" spans="1:5" x14ac:dyDescent="0.2">
      <c r="A11" s="14" t="s">
        <v>18</v>
      </c>
      <c r="B11" s="34" t="b">
        <v>0</v>
      </c>
      <c r="C11" s="5"/>
      <c r="D11" s="5"/>
      <c r="E11" s="5"/>
    </row>
    <row r="12" spans="1:5" x14ac:dyDescent="0.2">
      <c r="A12" s="14"/>
      <c r="B12" s="5"/>
      <c r="C12" s="5"/>
      <c r="D12" s="5"/>
      <c r="E12" s="5"/>
    </row>
    <row r="13" spans="1:5" x14ac:dyDescent="0.2">
      <c r="A13" s="14" t="s">
        <v>17</v>
      </c>
      <c r="B13" s="42">
        <f>_xlfn.HYPGEOM.DIST(B7,B8,B9,B10,B11)</f>
        <v>1.5747695224491108E-12</v>
      </c>
      <c r="C13" s="5"/>
      <c r="D13" s="5"/>
      <c r="E13" s="5"/>
    </row>
    <row r="14" spans="1:5" x14ac:dyDescent="0.2">
      <c r="A14" s="5" t="str">
        <f ca="1">"Formula in "&amp;ADDRESS(ROW(B13),COLUMN(B13),4)&amp;"   &gt;&gt;&gt;   "&amp;_xlfn.FORMULATEXT(B13)</f>
        <v>Formula in B13   &gt;&gt;&gt;   =HYPGEOM.DIST(B7,B8,B9,B10,B11)</v>
      </c>
      <c r="B14" s="5"/>
      <c r="C14" s="5"/>
      <c r="D14" s="5"/>
      <c r="E14" s="5"/>
    </row>
    <row r="15" spans="1:5" x14ac:dyDescent="0.2">
      <c r="A15" s="14"/>
      <c r="B15" s="5"/>
      <c r="C15" s="5"/>
      <c r="D15" s="5"/>
      <c r="E15" s="5"/>
    </row>
  </sheetData>
  <dataValidations count="5">
    <dataValidation type="whole" operator="greaterThanOrEqual" allowBlank="1" showInputMessage="1" showErrorMessage="1" errorTitle="Data Input Error" error="Input the population size as an integer greater than 0." promptTitle="Data Input Validation" prompt="Input the population size as an integer greater than 0." sqref="B10" xr:uid="{00000000-0002-0000-0600-000000000000}">
      <formula1>0</formula1>
    </dataValidation>
    <dataValidation type="whole" operator="greaterThan" allowBlank="1" showInputMessage="1" showErrorMessage="1" errorTitle="Data Input Error" error="Input the an integer representing the number of successes in the entire population._x000a__x000a_The number should be greater than 0 and less than or equal to the population size." promptTitle="Data Input Validation" prompt="Input the an integer representing the number of successes in the entire population._x000a__x000a_The number should be greater than 0 and less than or equal to the population size." sqref="B9" xr:uid="{00000000-0002-0000-0600-000001000000}">
      <formula1>0</formula1>
    </dataValidation>
    <dataValidation type="whole" operator="greaterThan" allowBlank="1" showInputMessage="1" showErrorMessage="1" errorTitle="Data Input Error" error="Input the size of the sample._x000a__x000a_The size should be an integer less than or equal to the population size" promptTitle="Data Input Validation" prompt="Input the size of the sample._x000a__x000a_The size should be an integer less than or equal to the population size" sqref="B8" xr:uid="{00000000-0002-0000-0600-000002000000}">
      <formula1>0</formula1>
    </dataValidation>
    <dataValidation type="whole" operator="greaterThanOrEqual" allowBlank="1" showInputMessage="1" showErrorMessage="1" errorTitle="Data Input Error" error="Input number of successes._x000a__x000a_Successes should be an integer greater than or equal to 0._x000a__x000a_Successes should be less than or equal to the minimum of the size of sample or successes in entire population." promptTitle="Data Input Validation" prompt="Input number of successes._x000a__x000a_Successes should be an integer greater than or equal to 0._x000a__x000a_Successes should be less than or equal to the minimum of the size of sample or successes in entire population." sqref="B7" xr:uid="{00000000-0002-0000-0600-000003000000}">
      <formula1>0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11" xr:uid="{00000000-0002-0000-0600-000004000000}">
      <formula1>"TRUE,FALSE,1,0"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HYPGEOM.DIST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2013-05-24T09:06:43Z</dcterms:created>
  <dcterms:modified xsi:type="dcterms:W3CDTF">2020-08-26T14:09:46Z</dcterms:modified>
</cp:coreProperties>
</file>